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315" tabRatio="872"/>
  </bookViews>
  <sheets>
    <sheet name="REASONS FOR PAST CLAIMS" sheetId="22" r:id="rId1"/>
  </sheets>
  <definedNames>
    <definedName name="_xlnm._FilterDatabase" localSheetId="0" hidden="1">'REASONS FOR PAST CLAIMS'!$A$2:$G$68</definedName>
    <definedName name="_xlnm.Print_Area" localSheetId="0">'REASONS FOR PAST CLAIMS'!$A$1:$G$77</definedName>
  </definedNames>
  <calcPr calcId="152511"/>
</workbook>
</file>

<file path=xl/calcChain.xml><?xml version="1.0" encoding="utf-8"?>
<calcChain xmlns="http://schemas.openxmlformats.org/spreadsheetml/2006/main">
  <c r="E80" i="22" l="1"/>
  <c r="E79" i="22"/>
  <c r="E75" i="22" l="1"/>
  <c r="E76" i="22"/>
  <c r="E73" i="22" l="1"/>
  <c r="E77" i="22" l="1"/>
</calcChain>
</file>

<file path=xl/sharedStrings.xml><?xml version="1.0" encoding="utf-8"?>
<sst xmlns="http://schemas.openxmlformats.org/spreadsheetml/2006/main" count="276" uniqueCount="90">
  <si>
    <t>NAVEEN</t>
  </si>
  <si>
    <t>Dr.NTTPS</t>
  </si>
  <si>
    <t>Dr.NTTPS-IV</t>
  </si>
  <si>
    <t>RTPP Stage-I</t>
  </si>
  <si>
    <t>RTPP Stage-II</t>
  </si>
  <si>
    <t>RTPP Stage-III</t>
  </si>
  <si>
    <t>RTPP Stage-IV</t>
  </si>
  <si>
    <t>APPDCL Unit -1</t>
  </si>
  <si>
    <t>PALLAVI</t>
  </si>
  <si>
    <t>NTPC (SR) Ramagundam I &amp; II</t>
  </si>
  <si>
    <t>NTPC (SR) Simhadri Stage 1</t>
  </si>
  <si>
    <t>NTPC (SR) Simhadri Stage 2</t>
  </si>
  <si>
    <t xml:space="preserve">NTPC (SR) Talcher St. II </t>
  </si>
  <si>
    <t>NTPC (SR) Ramagundam Stage-III</t>
  </si>
  <si>
    <t>NTPC Kudgi Stage 1</t>
  </si>
  <si>
    <t>NTECL Valluru</t>
  </si>
  <si>
    <t>NLC Stage-I</t>
  </si>
  <si>
    <t>NLC Stage-II</t>
  </si>
  <si>
    <t>NLC TPS II EXP</t>
  </si>
  <si>
    <t>NPC (MAPS)</t>
  </si>
  <si>
    <t>NTPL (NLC Tamilnadu Power Ltd Stage-1)</t>
  </si>
  <si>
    <t>NLC NNTPS</t>
  </si>
  <si>
    <t>BHUVANA</t>
  </si>
  <si>
    <t xml:space="preserve">SEMBCORP PROJECT-2 (350MW) </t>
  </si>
  <si>
    <t xml:space="preserve">SEMBCORP PROJECT-2 (125MW) </t>
  </si>
  <si>
    <t>Hinduja National Power Corp Ltd(HNPCL)</t>
  </si>
  <si>
    <t>AMARAVATHI</t>
  </si>
  <si>
    <t>PGCIL POC Charges(CGS Tr.Charges)</t>
  </si>
  <si>
    <t>NLC TPS I EXP</t>
  </si>
  <si>
    <t>SEMBCORP PROJECT-1</t>
  </si>
  <si>
    <t>NTPC NVVNL Bundled Power</t>
  </si>
  <si>
    <t xml:space="preserve">NTPC NSM Phase-II, Bundled Power </t>
  </si>
  <si>
    <t>M/s.SECI-ACME 150MW</t>
  </si>
  <si>
    <t>M/s.SECI-FRV-1 50MW</t>
  </si>
  <si>
    <t>M/s.SECI-AZURE 50MW</t>
  </si>
  <si>
    <t>M/s.SECI-TATA 100MW</t>
  </si>
  <si>
    <t>M/s.SECI-FRV-2 50MW</t>
  </si>
  <si>
    <t>APTRANSCO Transmission Charges</t>
  </si>
  <si>
    <t xml:space="preserve">APTRANSCO SLDC Charges </t>
  </si>
  <si>
    <t>MALLIKARJUNA</t>
  </si>
  <si>
    <t>PTC-(jaypee,raipur energy,adhunic power,raipur energy)</t>
  </si>
  <si>
    <t>TOTAL</t>
  </si>
  <si>
    <t>SIRISHA</t>
  </si>
  <si>
    <t>S.NO</t>
  </si>
  <si>
    <t>EMP</t>
  </si>
  <si>
    <t>VENOR NO</t>
  </si>
  <si>
    <t>NAME OF THE VENDOR</t>
  </si>
  <si>
    <t>AMOUNT OF COST</t>
  </si>
  <si>
    <t xml:space="preserve">NATURE OF CLAIM </t>
  </si>
  <si>
    <t>REMARK</t>
  </si>
  <si>
    <t>OTHERS</t>
  </si>
  <si>
    <t>NTPC-GREEN ENERGY LIMITED</t>
  </si>
  <si>
    <t xml:space="preserve">NTPC SPD-NPKunta </t>
  </si>
  <si>
    <t>GITA POWER AND INFRASTRUCTURE  PVT LTD</t>
  </si>
  <si>
    <t>MANIKARAN POWER LIMITED</t>
  </si>
  <si>
    <t>NTPC-TELANGANA-STPS STAGE-1</t>
  </si>
  <si>
    <t>PASTCLAIMS</t>
  </si>
  <si>
    <t>JALADURGA</t>
  </si>
  <si>
    <t>NTPC Aravali</t>
  </si>
  <si>
    <t>SEMBCORP PROJECT-GAYATRI</t>
  </si>
  <si>
    <t>LPS</t>
  </si>
  <si>
    <t>LAKSHMAN</t>
  </si>
  <si>
    <t>CHANGE IN LAW</t>
  </si>
  <si>
    <t>Total</t>
  </si>
  <si>
    <t>Past Claims (March 2024)</t>
  </si>
  <si>
    <t>FCA 2018 TO 2020</t>
  </si>
  <si>
    <t>REVISION OF FC COST AS PER THE ORDERS ISSUED  IN OP 53/2019</t>
  </si>
  <si>
    <t>REVISION OF VC COST AS PER THE ORDERS ISSUED  IN OP  53/2019</t>
  </si>
  <si>
    <t>REVISION OF FC COST AS PER THE ORDERS ISSUED  IN OP  53/2019</t>
  </si>
  <si>
    <t>wage revision 3/16,3/17,3/18,3/19 installments</t>
  </si>
  <si>
    <t>kudgi compensation</t>
  </si>
  <si>
    <t>Comppensation 3/20, 3/21</t>
  </si>
  <si>
    <t>ECR debit notes</t>
  </si>
  <si>
    <t>Ash transportation 2/24 &amp; filing charges</t>
  </si>
  <si>
    <t>Energy charges revision from 8/23 to 2/24, Ash transportation 2/24</t>
  </si>
  <si>
    <t>Energy charges revision from 8/23 to 2/24, Ash transportation 2/24, compensation 2/24, 3/24</t>
  </si>
  <si>
    <t>Energy charges revision from 8/23 to 2/24, Ash transportation 2/24, ED on APC, filig charges</t>
  </si>
  <si>
    <t>Ash transportation 2/24, filing charges, SRLDC 2/24</t>
  </si>
  <si>
    <t>Energy charges revision 11/23,12/23 2/24</t>
  </si>
  <si>
    <t>RLDC 2/24, cap off peak rev 2/24</t>
  </si>
  <si>
    <t>ENERGY CHARGES REVISION 1/24,2/24, RLDC2/24 FILLING CHARGES</t>
  </si>
  <si>
    <t>SRLDC, Diff in EC 2/24</t>
  </si>
  <si>
    <t>SRLDC, Diff in EC 2/24, incentive, trading gain</t>
  </si>
  <si>
    <t>SRLDC, DIFF IN ENERGY 2/24,INCENTIVE, TRADE GAIN SHARING</t>
  </si>
  <si>
    <t>REVISION OF VC COST AS PER THE ORDERS ISSUED  IN OP NO1/2024</t>
  </si>
  <si>
    <t>LPS 2014 TO 2023</t>
  </si>
  <si>
    <t>LPS 2012 TO 2023</t>
  </si>
  <si>
    <t>LPS 2018 TO 2019</t>
  </si>
  <si>
    <t>CAPACITY VARIATION IN 2017-18</t>
  </si>
  <si>
    <t>DIFFERENTIAL CAPACITY 2014-19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</si>
</sst>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</cellStyleXfs>
  <cellXfs count="22">
    <xf numFmtId="0" fontId="0" fillId="0" borderId="0" xfId="0"/>
    <xf numFmtId="0" fontId="1" fillId="0" borderId="0" xfId="0" applyFont="1"/>
    <xf numFmtId="1" fontId="1" fillId="0" borderId="1" xfId="0" applyNumberFormat="1" applyFont="1" applyBorder="1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/>
    <xf numFmtId="1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Fill="1" applyBorder="1"/>
    <xf numFmtId="1" fontId="6" fillId="0" borderId="1" xfId="0" applyNumberFormat="1" applyFont="1" applyFill="1" applyBorder="1"/>
    <xf numFmtId="0" fontId="7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1" fontId="2" fillId="0" borderId="1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5">
    <cellStyle name="Normal" xfId="0" builtinId="0"/>
    <cellStyle name="Normal 10 11" xfId="2"/>
    <cellStyle name="Normal 2" xfId="1"/>
    <cellStyle name="Normal 2 2" xfId="3"/>
    <cellStyle name="Normal 8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tabSelected="1" topLeftCell="A50" zoomScaleNormal="100" workbookViewId="0">
      <selection activeCell="F78" sqref="F78"/>
    </sheetView>
  </sheetViews>
  <sheetFormatPr defaultRowHeight="15" x14ac:dyDescent="0.25"/>
  <cols>
    <col min="1" max="1" width="9.7109375" style="15" customWidth="1"/>
    <col min="2" max="2" width="14.7109375" style="1" hidden="1" customWidth="1"/>
    <col min="3" max="3" width="16.42578125" style="1" customWidth="1"/>
    <col min="4" max="4" width="55.28515625" style="1" customWidth="1"/>
    <col min="5" max="5" width="23.28515625" style="1" customWidth="1"/>
    <col min="6" max="6" width="20.7109375" style="15" customWidth="1"/>
    <col min="7" max="7" width="61.140625" style="15" bestFit="1" customWidth="1"/>
    <col min="8" max="10" width="9.140625" style="1"/>
    <col min="11" max="11" width="10" style="1" bestFit="1" customWidth="1"/>
    <col min="12" max="12" width="12" style="1" bestFit="1" customWidth="1"/>
    <col min="13" max="16384" width="9.140625" style="1"/>
  </cols>
  <sheetData>
    <row r="1" spans="1:7" ht="18.75" x14ac:dyDescent="0.3">
      <c r="A1" s="19" t="s">
        <v>64</v>
      </c>
      <c r="B1" s="20"/>
      <c r="C1" s="20"/>
      <c r="D1" s="20"/>
      <c r="E1" s="20"/>
      <c r="F1" s="20"/>
      <c r="G1" s="21"/>
    </row>
    <row r="2" spans="1:7" x14ac:dyDescent="0.25">
      <c r="A2" s="5" t="s">
        <v>43</v>
      </c>
      <c r="B2" s="3" t="s">
        <v>44</v>
      </c>
      <c r="C2" s="3" t="s">
        <v>45</v>
      </c>
      <c r="D2" s="3" t="s">
        <v>46</v>
      </c>
      <c r="E2" s="3" t="s">
        <v>47</v>
      </c>
      <c r="F2" s="5" t="s">
        <v>48</v>
      </c>
      <c r="G2" s="5" t="s">
        <v>49</v>
      </c>
    </row>
    <row r="3" spans="1:7" x14ac:dyDescent="0.25">
      <c r="A3" s="5">
        <v>1</v>
      </c>
      <c r="B3" s="6" t="s">
        <v>0</v>
      </c>
      <c r="C3" s="7">
        <v>1310016</v>
      </c>
      <c r="D3" s="6" t="s">
        <v>1</v>
      </c>
      <c r="E3" s="8">
        <v>1121742424.3117652</v>
      </c>
      <c r="F3" s="5" t="s">
        <v>56</v>
      </c>
      <c r="G3" s="5" t="s">
        <v>65</v>
      </c>
    </row>
    <row r="4" spans="1:7" x14ac:dyDescent="0.25">
      <c r="A4" s="5">
        <v>2</v>
      </c>
      <c r="B4" s="6" t="s">
        <v>0</v>
      </c>
      <c r="C4" s="7">
        <v>1310016</v>
      </c>
      <c r="D4" s="6" t="s">
        <v>2</v>
      </c>
      <c r="E4" s="8">
        <v>3948803.6345469952</v>
      </c>
      <c r="F4" s="5" t="s">
        <v>56</v>
      </c>
      <c r="G4" s="9" t="s">
        <v>65</v>
      </c>
    </row>
    <row r="5" spans="1:7" x14ac:dyDescent="0.25">
      <c r="A5" s="5">
        <v>3</v>
      </c>
      <c r="B5" s="6" t="s">
        <v>0</v>
      </c>
      <c r="C5" s="7">
        <v>1310016</v>
      </c>
      <c r="D5" s="6" t="s">
        <v>3</v>
      </c>
      <c r="E5" s="8">
        <v>242602904.60781145</v>
      </c>
      <c r="F5" s="5" t="s">
        <v>56</v>
      </c>
      <c r="G5" s="5" t="s">
        <v>65</v>
      </c>
    </row>
    <row r="6" spans="1:7" x14ac:dyDescent="0.25">
      <c r="A6" s="5">
        <v>4</v>
      </c>
      <c r="B6" s="6" t="s">
        <v>0</v>
      </c>
      <c r="C6" s="7">
        <v>1310016</v>
      </c>
      <c r="D6" s="6" t="s">
        <v>4</v>
      </c>
      <c r="E6" s="8">
        <v>324194253.95589542</v>
      </c>
      <c r="F6" s="5" t="s">
        <v>56</v>
      </c>
      <c r="G6" s="5" t="s">
        <v>65</v>
      </c>
    </row>
    <row r="7" spans="1:7" x14ac:dyDescent="0.25">
      <c r="A7" s="5">
        <v>5</v>
      </c>
      <c r="B7" s="6" t="s">
        <v>0</v>
      </c>
      <c r="C7" s="7">
        <v>1310016</v>
      </c>
      <c r="D7" s="6" t="s">
        <v>5</v>
      </c>
      <c r="E7" s="8">
        <v>105756499.25794697</v>
      </c>
      <c r="F7" s="5" t="s">
        <v>56</v>
      </c>
      <c r="G7" s="5" t="s">
        <v>65</v>
      </c>
    </row>
    <row r="8" spans="1:7" x14ac:dyDescent="0.25">
      <c r="A8" s="5">
        <v>6</v>
      </c>
      <c r="B8" s="6" t="s">
        <v>0</v>
      </c>
      <c r="C8" s="7">
        <v>1310016</v>
      </c>
      <c r="D8" s="6" t="s">
        <v>6</v>
      </c>
      <c r="E8" s="8">
        <v>626132322</v>
      </c>
      <c r="F8" s="5" t="s">
        <v>56</v>
      </c>
      <c r="G8" s="5" t="s">
        <v>65</v>
      </c>
    </row>
    <row r="9" spans="1:7" x14ac:dyDescent="0.25">
      <c r="A9" s="5">
        <v>7</v>
      </c>
      <c r="B9" s="6" t="s">
        <v>0</v>
      </c>
      <c r="C9" s="7">
        <v>1310016</v>
      </c>
      <c r="D9" s="6" t="s">
        <v>1</v>
      </c>
      <c r="E9" s="8">
        <v>5560051685.6508894</v>
      </c>
      <c r="F9" s="5" t="s">
        <v>56</v>
      </c>
      <c r="G9" s="5" t="s">
        <v>60</v>
      </c>
    </row>
    <row r="10" spans="1:7" x14ac:dyDescent="0.25">
      <c r="A10" s="5">
        <v>8</v>
      </c>
      <c r="B10" s="6" t="s">
        <v>0</v>
      </c>
      <c r="C10" s="7">
        <v>1310016</v>
      </c>
      <c r="D10" s="6" t="s">
        <v>2</v>
      </c>
      <c r="E10" s="8">
        <v>2621420533.0674334</v>
      </c>
      <c r="F10" s="5" t="s">
        <v>56</v>
      </c>
      <c r="G10" s="5" t="s">
        <v>60</v>
      </c>
    </row>
    <row r="11" spans="1:7" x14ac:dyDescent="0.25">
      <c r="A11" s="5">
        <v>9</v>
      </c>
      <c r="B11" s="6" t="s">
        <v>0</v>
      </c>
      <c r="C11" s="7">
        <v>1310016</v>
      </c>
      <c r="D11" s="6" t="s">
        <v>3</v>
      </c>
      <c r="E11" s="8">
        <v>2034503527.6671877</v>
      </c>
      <c r="F11" s="5" t="s">
        <v>56</v>
      </c>
      <c r="G11" s="5" t="s">
        <v>60</v>
      </c>
    </row>
    <row r="12" spans="1:7" x14ac:dyDescent="0.25">
      <c r="A12" s="5">
        <v>10</v>
      </c>
      <c r="B12" s="6" t="s">
        <v>0</v>
      </c>
      <c r="C12" s="7">
        <v>1310016</v>
      </c>
      <c r="D12" s="6" t="s">
        <v>4</v>
      </c>
      <c r="E12" s="8">
        <v>2250440983.5082893</v>
      </c>
      <c r="F12" s="5" t="s">
        <v>56</v>
      </c>
      <c r="G12" s="5" t="s">
        <v>60</v>
      </c>
    </row>
    <row r="13" spans="1:7" x14ac:dyDescent="0.25">
      <c r="A13" s="5">
        <v>11</v>
      </c>
      <c r="B13" s="6" t="s">
        <v>0</v>
      </c>
      <c r="C13" s="7">
        <v>1310016</v>
      </c>
      <c r="D13" s="6" t="s">
        <v>5</v>
      </c>
      <c r="E13" s="8">
        <v>1043599402.2280807</v>
      </c>
      <c r="F13" s="5" t="s">
        <v>56</v>
      </c>
      <c r="G13" s="5" t="s">
        <v>60</v>
      </c>
    </row>
    <row r="14" spans="1:7" x14ac:dyDescent="0.25">
      <c r="A14" s="5">
        <v>12</v>
      </c>
      <c r="B14" s="6" t="s">
        <v>0</v>
      </c>
      <c r="C14" s="7">
        <v>1310016</v>
      </c>
      <c r="D14" s="6" t="s">
        <v>6</v>
      </c>
      <c r="E14" s="8">
        <v>2319259812.8781199</v>
      </c>
      <c r="F14" s="5" t="s">
        <v>56</v>
      </c>
      <c r="G14" s="5" t="s">
        <v>60</v>
      </c>
    </row>
    <row r="15" spans="1:7" x14ac:dyDescent="0.25">
      <c r="A15" s="5">
        <v>13</v>
      </c>
      <c r="B15" s="6" t="s">
        <v>61</v>
      </c>
      <c r="C15" s="7">
        <v>1310394</v>
      </c>
      <c r="D15" s="6" t="s">
        <v>7</v>
      </c>
      <c r="E15" s="8">
        <v>-3554285356</v>
      </c>
      <c r="F15" s="5" t="s">
        <v>56</v>
      </c>
      <c r="G15" s="5" t="s">
        <v>66</v>
      </c>
    </row>
    <row r="16" spans="1:7" x14ac:dyDescent="0.25">
      <c r="A16" s="5">
        <v>14</v>
      </c>
      <c r="B16" s="6" t="s">
        <v>61</v>
      </c>
      <c r="C16" s="7">
        <v>1310394</v>
      </c>
      <c r="D16" s="6" t="s">
        <v>7</v>
      </c>
      <c r="E16" s="8">
        <v>118399981</v>
      </c>
      <c r="F16" s="5" t="s">
        <v>56</v>
      </c>
      <c r="G16" s="5" t="s">
        <v>67</v>
      </c>
    </row>
    <row r="17" spans="1:7" x14ac:dyDescent="0.25">
      <c r="A17" s="5">
        <v>15</v>
      </c>
      <c r="B17" s="6" t="s">
        <v>61</v>
      </c>
      <c r="C17" s="7">
        <v>1310394</v>
      </c>
      <c r="D17" s="6" t="s">
        <v>7</v>
      </c>
      <c r="E17" s="8">
        <v>1562249510</v>
      </c>
      <c r="F17" s="5" t="s">
        <v>56</v>
      </c>
      <c r="G17" s="5" t="s">
        <v>68</v>
      </c>
    </row>
    <row r="18" spans="1:7" x14ac:dyDescent="0.25">
      <c r="A18" s="5">
        <v>16</v>
      </c>
      <c r="B18" s="6" t="s">
        <v>61</v>
      </c>
      <c r="C18" s="7">
        <v>1310394</v>
      </c>
      <c r="D18" s="6" t="s">
        <v>7</v>
      </c>
      <c r="E18" s="8">
        <v>-14533312</v>
      </c>
      <c r="F18" s="5" t="s">
        <v>56</v>
      </c>
      <c r="G18" s="5" t="s">
        <v>67</v>
      </c>
    </row>
    <row r="19" spans="1:7" x14ac:dyDescent="0.25">
      <c r="A19" s="5">
        <v>17</v>
      </c>
      <c r="B19" s="6" t="s">
        <v>8</v>
      </c>
      <c r="C19" s="7">
        <v>1310654</v>
      </c>
      <c r="D19" s="6" t="s">
        <v>9</v>
      </c>
      <c r="E19" s="8">
        <v>13609840</v>
      </c>
      <c r="F19" s="5" t="s">
        <v>56</v>
      </c>
      <c r="G19" s="5" t="s">
        <v>69</v>
      </c>
    </row>
    <row r="20" spans="1:7" x14ac:dyDescent="0.25">
      <c r="A20" s="5">
        <v>18</v>
      </c>
      <c r="B20" s="6" t="s">
        <v>8</v>
      </c>
      <c r="C20" s="7">
        <v>1310654</v>
      </c>
      <c r="D20" s="6" t="s">
        <v>14</v>
      </c>
      <c r="E20" s="8">
        <v>35113912</v>
      </c>
      <c r="F20" s="5" t="s">
        <v>56</v>
      </c>
      <c r="G20" s="5" t="s">
        <v>70</v>
      </c>
    </row>
    <row r="21" spans="1:7" ht="30" x14ac:dyDescent="0.25">
      <c r="A21" s="5">
        <v>19</v>
      </c>
      <c r="B21" s="6" t="s">
        <v>8</v>
      </c>
      <c r="C21" s="7">
        <v>1310334</v>
      </c>
      <c r="D21" s="6" t="s">
        <v>15</v>
      </c>
      <c r="E21" s="8">
        <v>1681</v>
      </c>
      <c r="F21" s="5" t="s">
        <v>56</v>
      </c>
      <c r="G21" s="10" t="s">
        <v>71</v>
      </c>
    </row>
    <row r="22" spans="1:7" x14ac:dyDescent="0.25">
      <c r="A22" s="5">
        <v>20</v>
      </c>
      <c r="B22" s="6" t="s">
        <v>8</v>
      </c>
      <c r="C22" s="7">
        <v>1310334</v>
      </c>
      <c r="D22" s="6" t="s">
        <v>15</v>
      </c>
      <c r="E22" s="8">
        <v>298479767</v>
      </c>
      <c r="F22" s="5" t="s">
        <v>56</v>
      </c>
      <c r="G22" s="5" t="s">
        <v>72</v>
      </c>
    </row>
    <row r="23" spans="1:7" x14ac:dyDescent="0.25">
      <c r="A23" s="5">
        <v>21</v>
      </c>
      <c r="B23" s="6" t="s">
        <v>8</v>
      </c>
      <c r="C23" s="7">
        <v>1310003</v>
      </c>
      <c r="D23" s="6" t="s">
        <v>16</v>
      </c>
      <c r="E23" s="8">
        <v>484699385</v>
      </c>
      <c r="F23" s="5" t="s">
        <v>56</v>
      </c>
      <c r="G23" s="5" t="s">
        <v>72</v>
      </c>
    </row>
    <row r="24" spans="1:7" x14ac:dyDescent="0.25">
      <c r="A24" s="5">
        <v>22</v>
      </c>
      <c r="B24" s="6" t="s">
        <v>8</v>
      </c>
      <c r="C24" s="7">
        <v>1310003</v>
      </c>
      <c r="D24" s="6" t="s">
        <v>17</v>
      </c>
      <c r="E24" s="8">
        <v>218031529</v>
      </c>
      <c r="F24" s="5" t="s">
        <v>56</v>
      </c>
      <c r="G24" s="11" t="s">
        <v>72</v>
      </c>
    </row>
    <row r="25" spans="1:7" x14ac:dyDescent="0.25">
      <c r="A25" s="5">
        <v>23</v>
      </c>
      <c r="B25" s="6" t="s">
        <v>8</v>
      </c>
      <c r="C25" s="7">
        <v>1310654</v>
      </c>
      <c r="D25" s="6" t="s">
        <v>9</v>
      </c>
      <c r="E25" s="8">
        <v>1507240</v>
      </c>
      <c r="F25" s="5" t="s">
        <v>56</v>
      </c>
      <c r="G25" s="11" t="s">
        <v>73</v>
      </c>
    </row>
    <row r="26" spans="1:7" x14ac:dyDescent="0.25">
      <c r="A26" s="5">
        <v>24</v>
      </c>
      <c r="B26" s="6" t="s">
        <v>8</v>
      </c>
      <c r="C26" s="7">
        <v>1310654</v>
      </c>
      <c r="D26" s="6" t="s">
        <v>10</v>
      </c>
      <c r="E26" s="8">
        <v>-7940796</v>
      </c>
      <c r="F26" s="5" t="s">
        <v>56</v>
      </c>
      <c r="G26" s="10" t="s">
        <v>74</v>
      </c>
    </row>
    <row r="27" spans="1:7" ht="30" x14ac:dyDescent="0.25">
      <c r="A27" s="5">
        <v>25</v>
      </c>
      <c r="B27" s="6" t="s">
        <v>8</v>
      </c>
      <c r="C27" s="7">
        <v>1310654</v>
      </c>
      <c r="D27" s="6" t="s">
        <v>11</v>
      </c>
      <c r="E27" s="8">
        <v>1690860</v>
      </c>
      <c r="F27" s="5" t="s">
        <v>56</v>
      </c>
      <c r="G27" s="10" t="s">
        <v>75</v>
      </c>
    </row>
    <row r="28" spans="1:7" ht="30" x14ac:dyDescent="0.25">
      <c r="A28" s="5">
        <v>26</v>
      </c>
      <c r="B28" s="6" t="s">
        <v>8</v>
      </c>
      <c r="C28" s="7">
        <v>1310654</v>
      </c>
      <c r="D28" s="6" t="s">
        <v>12</v>
      </c>
      <c r="E28" s="8">
        <v>17761671</v>
      </c>
      <c r="F28" s="5" t="s">
        <v>56</v>
      </c>
      <c r="G28" s="10" t="s">
        <v>76</v>
      </c>
    </row>
    <row r="29" spans="1:7" x14ac:dyDescent="0.25">
      <c r="A29" s="5">
        <v>27</v>
      </c>
      <c r="B29" s="6" t="s">
        <v>8</v>
      </c>
      <c r="C29" s="7">
        <v>1310654</v>
      </c>
      <c r="D29" s="6" t="s">
        <v>13</v>
      </c>
      <c r="E29" s="8">
        <v>433054</v>
      </c>
      <c r="F29" s="5" t="s">
        <v>56</v>
      </c>
      <c r="G29" s="10" t="s">
        <v>77</v>
      </c>
    </row>
    <row r="30" spans="1:7" x14ac:dyDescent="0.25">
      <c r="A30" s="5">
        <v>28</v>
      </c>
      <c r="B30" s="6" t="s">
        <v>8</v>
      </c>
      <c r="C30" s="7">
        <v>1310654</v>
      </c>
      <c r="D30" s="6" t="s">
        <v>14</v>
      </c>
      <c r="E30" s="8">
        <v>-2811000</v>
      </c>
      <c r="F30" s="5" t="s">
        <v>56</v>
      </c>
      <c r="G30" s="10" t="s">
        <v>78</v>
      </c>
    </row>
    <row r="31" spans="1:7" x14ac:dyDescent="0.25">
      <c r="A31" s="5">
        <v>29</v>
      </c>
      <c r="B31" s="6" t="s">
        <v>8</v>
      </c>
      <c r="C31" s="7">
        <v>1310654</v>
      </c>
      <c r="D31" s="6" t="s">
        <v>55</v>
      </c>
      <c r="E31" s="8">
        <v>2428</v>
      </c>
      <c r="F31" s="5" t="s">
        <v>56</v>
      </c>
      <c r="G31" s="11" t="s">
        <v>79</v>
      </c>
    </row>
    <row r="32" spans="1:7" ht="30" x14ac:dyDescent="0.25">
      <c r="A32" s="5">
        <v>30</v>
      </c>
      <c r="B32" s="6" t="s">
        <v>8</v>
      </c>
      <c r="C32" s="7">
        <v>1310334</v>
      </c>
      <c r="D32" s="6" t="s">
        <v>15</v>
      </c>
      <c r="E32" s="8">
        <v>5975066</v>
      </c>
      <c r="F32" s="5" t="s">
        <v>56</v>
      </c>
      <c r="G32" s="11" t="s">
        <v>80</v>
      </c>
    </row>
    <row r="33" spans="1:7" x14ac:dyDescent="0.25">
      <c r="A33" s="5">
        <v>31</v>
      </c>
      <c r="B33" s="6" t="s">
        <v>8</v>
      </c>
      <c r="C33" s="7">
        <v>1310003</v>
      </c>
      <c r="D33" s="6" t="s">
        <v>16</v>
      </c>
      <c r="E33" s="8">
        <v>105956</v>
      </c>
      <c r="F33" s="5" t="s">
        <v>56</v>
      </c>
      <c r="G33" s="11" t="s">
        <v>81</v>
      </c>
    </row>
    <row r="34" spans="1:7" x14ac:dyDescent="0.25">
      <c r="A34" s="5">
        <v>32</v>
      </c>
      <c r="B34" s="6" t="s">
        <v>8</v>
      </c>
      <c r="C34" s="7">
        <v>1310003</v>
      </c>
      <c r="D34" s="6" t="s">
        <v>17</v>
      </c>
      <c r="E34" s="8">
        <v>201566</v>
      </c>
      <c r="F34" s="5" t="s">
        <v>56</v>
      </c>
      <c r="G34" s="10" t="s">
        <v>81</v>
      </c>
    </row>
    <row r="35" spans="1:7" x14ac:dyDescent="0.25">
      <c r="A35" s="5">
        <v>33</v>
      </c>
      <c r="B35" s="6" t="s">
        <v>8</v>
      </c>
      <c r="C35" s="7">
        <v>1310003</v>
      </c>
      <c r="D35" s="6" t="s">
        <v>28</v>
      </c>
      <c r="E35" s="8">
        <v>98359</v>
      </c>
      <c r="F35" s="5" t="s">
        <v>56</v>
      </c>
      <c r="G35" s="10" t="s">
        <v>82</v>
      </c>
    </row>
    <row r="36" spans="1:7" x14ac:dyDescent="0.25">
      <c r="A36" s="5">
        <v>34</v>
      </c>
      <c r="B36" s="6" t="s">
        <v>8</v>
      </c>
      <c r="C36" s="7">
        <v>1310003</v>
      </c>
      <c r="D36" s="6" t="s">
        <v>18</v>
      </c>
      <c r="E36" s="8">
        <v>2245</v>
      </c>
      <c r="F36" s="5" t="s">
        <v>56</v>
      </c>
      <c r="G36" s="10" t="s">
        <v>81</v>
      </c>
    </row>
    <row r="37" spans="1:7" x14ac:dyDescent="0.25">
      <c r="A37" s="5">
        <v>35</v>
      </c>
      <c r="B37" s="6" t="s">
        <v>8</v>
      </c>
      <c r="C37" s="7">
        <v>1310438</v>
      </c>
      <c r="D37" s="6" t="s">
        <v>20</v>
      </c>
      <c r="E37" s="8">
        <v>-535345</v>
      </c>
      <c r="F37" s="5" t="s">
        <v>56</v>
      </c>
      <c r="G37" s="10" t="s">
        <v>81</v>
      </c>
    </row>
    <row r="38" spans="1:7" x14ac:dyDescent="0.25">
      <c r="A38" s="5">
        <v>36</v>
      </c>
      <c r="B38" s="6" t="s">
        <v>8</v>
      </c>
      <c r="C38" s="7">
        <v>1310660</v>
      </c>
      <c r="D38" s="6" t="s">
        <v>21</v>
      </c>
      <c r="E38" s="8">
        <v>2992062</v>
      </c>
      <c r="F38" s="5" t="s">
        <v>56</v>
      </c>
      <c r="G38" s="5" t="s">
        <v>83</v>
      </c>
    </row>
    <row r="39" spans="1:7" x14ac:dyDescent="0.25">
      <c r="A39" s="5">
        <v>37</v>
      </c>
      <c r="B39" s="3" t="s">
        <v>61</v>
      </c>
      <c r="C39" s="7">
        <v>1310441</v>
      </c>
      <c r="D39" s="6" t="s">
        <v>25</v>
      </c>
      <c r="E39" s="8">
        <v>3404701694</v>
      </c>
      <c r="F39" s="5" t="s">
        <v>56</v>
      </c>
      <c r="G39" s="5" t="s">
        <v>84</v>
      </c>
    </row>
    <row r="40" spans="1:7" x14ac:dyDescent="0.25">
      <c r="A40" s="5">
        <v>38</v>
      </c>
      <c r="B40" s="3" t="s">
        <v>22</v>
      </c>
      <c r="C40" s="7">
        <v>1310434</v>
      </c>
      <c r="D40" s="6" t="s">
        <v>29</v>
      </c>
      <c r="E40" s="8">
        <v>94889002</v>
      </c>
      <c r="F40" s="5" t="s">
        <v>50</v>
      </c>
      <c r="G40" s="5" t="s">
        <v>60</v>
      </c>
    </row>
    <row r="41" spans="1:7" x14ac:dyDescent="0.25">
      <c r="A41" s="5">
        <v>39</v>
      </c>
      <c r="B41" s="3" t="s">
        <v>8</v>
      </c>
      <c r="C41" s="5">
        <v>1310654</v>
      </c>
      <c r="D41" s="6" t="s">
        <v>10</v>
      </c>
      <c r="E41" s="8">
        <v>36720391</v>
      </c>
      <c r="F41" s="5" t="s">
        <v>50</v>
      </c>
      <c r="G41" s="5" t="s">
        <v>60</v>
      </c>
    </row>
    <row r="42" spans="1:7" x14ac:dyDescent="0.25">
      <c r="A42" s="5">
        <v>40</v>
      </c>
      <c r="B42" s="3" t="s">
        <v>8</v>
      </c>
      <c r="C42" s="5">
        <v>1310334</v>
      </c>
      <c r="D42" s="6" t="s">
        <v>15</v>
      </c>
      <c r="E42" s="8">
        <v>758380</v>
      </c>
      <c r="F42" s="5" t="s">
        <v>50</v>
      </c>
      <c r="G42" s="5" t="s">
        <v>60</v>
      </c>
    </row>
    <row r="43" spans="1:7" x14ac:dyDescent="0.25">
      <c r="A43" s="5">
        <v>41</v>
      </c>
      <c r="B43" s="3" t="s">
        <v>8</v>
      </c>
      <c r="C43" s="7">
        <v>1310003</v>
      </c>
      <c r="D43" s="6" t="s">
        <v>16</v>
      </c>
      <c r="E43" s="8">
        <v>253980060</v>
      </c>
      <c r="F43" s="5" t="s">
        <v>56</v>
      </c>
      <c r="G43" s="5" t="s">
        <v>85</v>
      </c>
    </row>
    <row r="44" spans="1:7" x14ac:dyDescent="0.25">
      <c r="A44" s="5">
        <v>42</v>
      </c>
      <c r="B44" s="3" t="s">
        <v>8</v>
      </c>
      <c r="C44" s="7">
        <v>1310438</v>
      </c>
      <c r="D44" s="6" t="s">
        <v>20</v>
      </c>
      <c r="E44" s="8">
        <v>2415803</v>
      </c>
      <c r="F44" s="5" t="s">
        <v>50</v>
      </c>
      <c r="G44" s="5" t="s">
        <v>60</v>
      </c>
    </row>
    <row r="45" spans="1:7" x14ac:dyDescent="0.25">
      <c r="A45" s="5">
        <v>43</v>
      </c>
      <c r="B45" s="3" t="s">
        <v>8</v>
      </c>
      <c r="C45" s="7">
        <v>1310004</v>
      </c>
      <c r="D45" s="6" t="s">
        <v>19</v>
      </c>
      <c r="E45" s="8">
        <v>271569</v>
      </c>
      <c r="F45" s="5" t="s">
        <v>50</v>
      </c>
      <c r="G45" s="5" t="s">
        <v>60</v>
      </c>
    </row>
    <row r="46" spans="1:7" x14ac:dyDescent="0.25">
      <c r="A46" s="5">
        <v>44</v>
      </c>
      <c r="B46" s="3" t="s">
        <v>8</v>
      </c>
      <c r="C46" s="7">
        <v>1310304</v>
      </c>
      <c r="D46" s="12" t="s">
        <v>58</v>
      </c>
      <c r="E46" s="13">
        <v>562451183</v>
      </c>
      <c r="F46" s="5" t="s">
        <v>56</v>
      </c>
      <c r="G46" s="5" t="s">
        <v>86</v>
      </c>
    </row>
    <row r="47" spans="1:7" x14ac:dyDescent="0.25">
      <c r="A47" s="5">
        <v>45</v>
      </c>
      <c r="B47" s="3" t="s">
        <v>22</v>
      </c>
      <c r="C47" s="7">
        <v>1310434</v>
      </c>
      <c r="D47" s="6" t="s">
        <v>29</v>
      </c>
      <c r="E47" s="8">
        <v>7921012</v>
      </c>
      <c r="F47" s="5" t="s">
        <v>50</v>
      </c>
      <c r="G47" s="5" t="s">
        <v>60</v>
      </c>
    </row>
    <row r="48" spans="1:7" x14ac:dyDescent="0.25">
      <c r="A48" s="5">
        <v>46</v>
      </c>
      <c r="B48" s="3" t="s">
        <v>22</v>
      </c>
      <c r="C48" s="7">
        <v>1310688</v>
      </c>
      <c r="D48" s="6" t="s">
        <v>23</v>
      </c>
      <c r="E48" s="8">
        <v>11972004</v>
      </c>
      <c r="F48" s="5" t="s">
        <v>50</v>
      </c>
      <c r="G48" s="5" t="s">
        <v>60</v>
      </c>
    </row>
    <row r="49" spans="1:7" x14ac:dyDescent="0.25">
      <c r="A49" s="5">
        <v>47</v>
      </c>
      <c r="B49" s="3" t="s">
        <v>22</v>
      </c>
      <c r="C49" s="7">
        <v>1310688</v>
      </c>
      <c r="D49" s="6" t="s">
        <v>24</v>
      </c>
      <c r="E49" s="8">
        <v>3723262</v>
      </c>
      <c r="F49" s="5" t="s">
        <v>50</v>
      </c>
      <c r="G49" s="5" t="s">
        <v>60</v>
      </c>
    </row>
    <row r="50" spans="1:7" x14ac:dyDescent="0.25">
      <c r="A50" s="5">
        <v>48</v>
      </c>
      <c r="B50" s="3" t="s">
        <v>39</v>
      </c>
      <c r="C50" s="7">
        <v>1310655</v>
      </c>
      <c r="D50" s="6" t="s">
        <v>30</v>
      </c>
      <c r="E50" s="8">
        <v>149007</v>
      </c>
      <c r="F50" s="5" t="s">
        <v>50</v>
      </c>
      <c r="G50" s="5" t="s">
        <v>60</v>
      </c>
    </row>
    <row r="51" spans="1:7" x14ac:dyDescent="0.25">
      <c r="A51" s="5">
        <v>49</v>
      </c>
      <c r="B51" s="3" t="s">
        <v>39</v>
      </c>
      <c r="C51" s="7">
        <v>1310567</v>
      </c>
      <c r="D51" s="6" t="s">
        <v>31</v>
      </c>
      <c r="E51" s="8">
        <v>2926900</v>
      </c>
      <c r="F51" s="5" t="s">
        <v>50</v>
      </c>
      <c r="G51" s="5" t="s">
        <v>60</v>
      </c>
    </row>
    <row r="52" spans="1:7" x14ac:dyDescent="0.25">
      <c r="A52" s="5">
        <v>50</v>
      </c>
      <c r="B52" s="3" t="s">
        <v>39</v>
      </c>
      <c r="C52" s="7">
        <v>1310996</v>
      </c>
      <c r="D52" s="6" t="s">
        <v>51</v>
      </c>
      <c r="E52" s="8">
        <v>955786</v>
      </c>
      <c r="F52" s="5" t="s">
        <v>50</v>
      </c>
      <c r="G52" s="5" t="s">
        <v>60</v>
      </c>
    </row>
    <row r="53" spans="1:7" x14ac:dyDescent="0.25">
      <c r="A53" s="5">
        <v>51</v>
      </c>
      <c r="B53" s="3" t="s">
        <v>39</v>
      </c>
      <c r="C53" s="7">
        <v>1310653</v>
      </c>
      <c r="D53" s="6" t="s">
        <v>52</v>
      </c>
      <c r="E53" s="8">
        <v>4604988</v>
      </c>
      <c r="F53" s="5" t="s">
        <v>50</v>
      </c>
      <c r="G53" s="5" t="s">
        <v>60</v>
      </c>
    </row>
    <row r="54" spans="1:7" x14ac:dyDescent="0.25">
      <c r="A54" s="5">
        <v>52</v>
      </c>
      <c r="B54" s="3" t="s">
        <v>22</v>
      </c>
      <c r="C54" s="7">
        <v>1310629</v>
      </c>
      <c r="D54" s="12" t="s">
        <v>59</v>
      </c>
      <c r="E54" s="8">
        <v>253035857</v>
      </c>
      <c r="F54" s="5" t="s">
        <v>56</v>
      </c>
      <c r="G54" s="5" t="s">
        <v>87</v>
      </c>
    </row>
    <row r="55" spans="1:7" x14ac:dyDescent="0.25">
      <c r="A55" s="5">
        <v>53</v>
      </c>
      <c r="B55" s="3" t="s">
        <v>42</v>
      </c>
      <c r="C55" s="7">
        <v>1310038</v>
      </c>
      <c r="D55" s="6" t="s">
        <v>40</v>
      </c>
      <c r="E55" s="8">
        <v>4204853</v>
      </c>
      <c r="F55" s="5" t="s">
        <v>50</v>
      </c>
      <c r="G55" s="5" t="s">
        <v>60</v>
      </c>
    </row>
    <row r="56" spans="1:7" x14ac:dyDescent="0.25">
      <c r="A56" s="5">
        <v>54</v>
      </c>
      <c r="B56" s="3" t="s">
        <v>42</v>
      </c>
      <c r="C56" s="7">
        <v>1310391</v>
      </c>
      <c r="D56" s="6" t="s">
        <v>54</v>
      </c>
      <c r="E56" s="8">
        <v>6386949</v>
      </c>
      <c r="F56" s="5" t="s">
        <v>50</v>
      </c>
      <c r="G56" s="5" t="s">
        <v>60</v>
      </c>
    </row>
    <row r="57" spans="1:7" x14ac:dyDescent="0.25">
      <c r="A57" s="5">
        <v>55</v>
      </c>
      <c r="B57" s="3" t="s">
        <v>42</v>
      </c>
      <c r="C57" s="7">
        <v>1310988</v>
      </c>
      <c r="D57" s="6" t="s">
        <v>53</v>
      </c>
      <c r="E57" s="8">
        <v>59340863</v>
      </c>
      <c r="F57" s="5" t="s">
        <v>50</v>
      </c>
      <c r="G57" s="5" t="s">
        <v>60</v>
      </c>
    </row>
    <row r="58" spans="1:7" x14ac:dyDescent="0.25">
      <c r="A58" s="5">
        <v>56</v>
      </c>
      <c r="B58" s="3" t="s">
        <v>57</v>
      </c>
      <c r="C58" s="7">
        <v>1310009</v>
      </c>
      <c r="D58" s="6" t="s">
        <v>27</v>
      </c>
      <c r="E58" s="8">
        <v>18303249</v>
      </c>
      <c r="F58" s="5" t="s">
        <v>50</v>
      </c>
      <c r="G58" s="5" t="s">
        <v>60</v>
      </c>
    </row>
    <row r="59" spans="1:7" x14ac:dyDescent="0.25">
      <c r="A59" s="5">
        <v>57</v>
      </c>
      <c r="B59" s="3" t="s">
        <v>0</v>
      </c>
      <c r="C59" s="7">
        <v>1310064</v>
      </c>
      <c r="D59" s="6" t="s">
        <v>37</v>
      </c>
      <c r="E59" s="13">
        <v>65232472</v>
      </c>
      <c r="F59" s="5" t="s">
        <v>56</v>
      </c>
      <c r="G59" s="5" t="s">
        <v>88</v>
      </c>
    </row>
    <row r="60" spans="1:7" x14ac:dyDescent="0.25">
      <c r="A60" s="5">
        <v>58</v>
      </c>
      <c r="B60" s="3" t="s">
        <v>0</v>
      </c>
      <c r="C60" s="7">
        <v>1310064</v>
      </c>
      <c r="D60" s="6" t="s">
        <v>38</v>
      </c>
      <c r="E60" s="13">
        <v>322800054</v>
      </c>
      <c r="F60" s="5" t="s">
        <v>56</v>
      </c>
      <c r="G60" s="5" t="s">
        <v>89</v>
      </c>
    </row>
    <row r="61" spans="1:7" x14ac:dyDescent="0.25">
      <c r="A61" s="5">
        <v>59</v>
      </c>
      <c r="B61" s="3" t="s">
        <v>26</v>
      </c>
      <c r="C61" s="7">
        <v>1310633</v>
      </c>
      <c r="D61" s="14" t="s">
        <v>32</v>
      </c>
      <c r="E61" s="8">
        <v>2545111</v>
      </c>
      <c r="F61" s="5" t="s">
        <v>50</v>
      </c>
      <c r="G61" s="5" t="s">
        <v>60</v>
      </c>
    </row>
    <row r="62" spans="1:7" x14ac:dyDescent="0.25">
      <c r="A62" s="5">
        <v>60</v>
      </c>
      <c r="B62" s="3" t="s">
        <v>26</v>
      </c>
      <c r="C62" s="7">
        <v>1310632</v>
      </c>
      <c r="D62" s="14" t="s">
        <v>33</v>
      </c>
      <c r="E62" s="8">
        <v>827935</v>
      </c>
      <c r="F62" s="5" t="s">
        <v>50</v>
      </c>
      <c r="G62" s="5" t="s">
        <v>60</v>
      </c>
    </row>
    <row r="63" spans="1:7" x14ac:dyDescent="0.25">
      <c r="A63" s="5">
        <v>61</v>
      </c>
      <c r="B63" s="3" t="s">
        <v>26</v>
      </c>
      <c r="C63" s="7">
        <v>1310624</v>
      </c>
      <c r="D63" s="14" t="s">
        <v>34</v>
      </c>
      <c r="E63" s="8">
        <v>716707</v>
      </c>
      <c r="F63" s="5" t="s">
        <v>50</v>
      </c>
      <c r="G63" s="5" t="s">
        <v>60</v>
      </c>
    </row>
    <row r="64" spans="1:7" x14ac:dyDescent="0.25">
      <c r="A64" s="5">
        <v>62</v>
      </c>
      <c r="B64" s="3" t="s">
        <v>26</v>
      </c>
      <c r="C64" s="7">
        <v>1310641</v>
      </c>
      <c r="D64" s="14" t="s">
        <v>35</v>
      </c>
      <c r="E64" s="8">
        <v>1483027</v>
      </c>
      <c r="F64" s="5" t="s">
        <v>50</v>
      </c>
      <c r="G64" s="5" t="s">
        <v>60</v>
      </c>
    </row>
    <row r="65" spans="1:7" x14ac:dyDescent="0.25">
      <c r="A65" s="5">
        <v>63</v>
      </c>
      <c r="B65" s="3" t="s">
        <v>26</v>
      </c>
      <c r="C65" s="7">
        <v>1310647</v>
      </c>
      <c r="D65" s="14" t="s">
        <v>36</v>
      </c>
      <c r="E65" s="8">
        <v>843997</v>
      </c>
      <c r="F65" s="5" t="s">
        <v>50</v>
      </c>
      <c r="G65" s="5" t="s">
        <v>60</v>
      </c>
    </row>
    <row r="66" spans="1:7" x14ac:dyDescent="0.25">
      <c r="A66" s="5">
        <v>64</v>
      </c>
      <c r="B66" s="3" t="s">
        <v>26</v>
      </c>
      <c r="C66" s="7">
        <v>1310633</v>
      </c>
      <c r="D66" s="14" t="s">
        <v>32</v>
      </c>
      <c r="E66" s="8">
        <v>4170592</v>
      </c>
      <c r="F66" s="5" t="s">
        <v>50</v>
      </c>
      <c r="G66" s="5" t="s">
        <v>62</v>
      </c>
    </row>
    <row r="67" spans="1:7" x14ac:dyDescent="0.25">
      <c r="A67" s="5">
        <v>65</v>
      </c>
      <c r="B67" s="3" t="s">
        <v>26</v>
      </c>
      <c r="C67" s="7">
        <v>1310624</v>
      </c>
      <c r="D67" s="14" t="s">
        <v>34</v>
      </c>
      <c r="E67" s="8">
        <v>737461</v>
      </c>
      <c r="F67" s="5" t="s">
        <v>50</v>
      </c>
      <c r="G67" s="5" t="s">
        <v>62</v>
      </c>
    </row>
    <row r="68" spans="1:7" x14ac:dyDescent="0.25">
      <c r="A68" s="5">
        <v>66</v>
      </c>
      <c r="B68" s="3" t="s">
        <v>26</v>
      </c>
      <c r="C68" s="7">
        <v>1310641</v>
      </c>
      <c r="D68" s="14" t="s">
        <v>35</v>
      </c>
      <c r="E68" s="8">
        <v>1842160</v>
      </c>
      <c r="F68" s="5" t="s">
        <v>50</v>
      </c>
      <c r="G68" s="5" t="s">
        <v>62</v>
      </c>
    </row>
    <row r="69" spans="1:7" hidden="1" x14ac:dyDescent="0.25">
      <c r="B69" s="3"/>
      <c r="C69" s="7"/>
      <c r="D69" s="14"/>
      <c r="E69" s="8"/>
      <c r="F69" s="5"/>
      <c r="G69" s="5"/>
    </row>
    <row r="70" spans="1:7" hidden="1" x14ac:dyDescent="0.25">
      <c r="B70" s="3"/>
      <c r="C70" s="7"/>
      <c r="D70" s="14"/>
      <c r="E70" s="8"/>
      <c r="F70" s="5"/>
      <c r="G70" s="5"/>
    </row>
    <row r="71" spans="1:7" hidden="1" x14ac:dyDescent="0.25">
      <c r="B71" s="3"/>
      <c r="C71" s="7"/>
      <c r="D71" s="14"/>
      <c r="E71" s="8"/>
      <c r="F71" s="5"/>
      <c r="G71" s="5"/>
    </row>
    <row r="72" spans="1:7" hidden="1" x14ac:dyDescent="0.25">
      <c r="E72" s="8"/>
      <c r="F72" s="5"/>
      <c r="G72" s="5"/>
    </row>
    <row r="73" spans="1:7" x14ac:dyDescent="0.25">
      <c r="A73" s="5"/>
      <c r="B73" s="3"/>
      <c r="C73" s="3"/>
      <c r="D73" s="5" t="s">
        <v>63</v>
      </c>
      <c r="E73" s="2">
        <f>SUM(E3:E72)</f>
        <v>22565815783.767967</v>
      </c>
      <c r="F73" s="5"/>
      <c r="G73" s="5"/>
    </row>
    <row r="75" spans="1:7" ht="18.75" x14ac:dyDescent="0.3">
      <c r="D75" s="4" t="s">
        <v>56</v>
      </c>
      <c r="E75" s="18">
        <f>+E73-E76</f>
        <v>22297104775.767967</v>
      </c>
    </row>
    <row r="76" spans="1:7" ht="18.75" x14ac:dyDescent="0.3">
      <c r="D76" s="4" t="s">
        <v>50</v>
      </c>
      <c r="E76" s="18">
        <f>+E61+E62+E63+E64+E65+E66+E67+E68+E58+E57+E56+E55+E53+E52+E51+E50+E49+E48+E47+E45+E44+E42+E41+E40</f>
        <v>268711008</v>
      </c>
    </row>
    <row r="77" spans="1:7" ht="18.75" x14ac:dyDescent="0.3">
      <c r="D77" s="4" t="s">
        <v>41</v>
      </c>
      <c r="E77" s="18">
        <f>E75+E76</f>
        <v>22565815783.767967</v>
      </c>
      <c r="F77" s="17"/>
      <c r="G77" s="17"/>
    </row>
    <row r="78" spans="1:7" x14ac:dyDescent="0.25">
      <c r="E78" s="16"/>
    </row>
    <row r="79" spans="1:7" x14ac:dyDescent="0.25">
      <c r="E79" s="1">
        <f>+E75/10^7</f>
        <v>2229.7104775767966</v>
      </c>
    </row>
    <row r="80" spans="1:7" x14ac:dyDescent="0.25">
      <c r="E80" s="1">
        <f>+E76/10^7</f>
        <v>26.871100800000001</v>
      </c>
    </row>
  </sheetData>
  <mergeCells count="1">
    <mergeCell ref="A1:G1"/>
  </mergeCells>
  <printOptions horizontalCentered="1"/>
  <pageMargins left="0.70866141732283472" right="0.70866141732283472" top="0.15748031496062992" bottom="0.15748031496062992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REASONS FOR PAST CLAIMS</vt:lpstr>
      <vt:lpstr>'REASONS FOR PAST CLAIMS'!Print_Area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2024-05-25T08:02:47Z</dcterms:modified>
</cp:coreProperties>
</file>